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eric.theller\dms41627\"/>
    </mc:Choice>
  </mc:AlternateContent>
  <xr:revisionPtr revIDLastSave="0" documentId="13_ncr:1_{CE7BF5AD-2266-414A-9B7A-4C590BA8E729}" xr6:coauthVersionLast="47" xr6:coauthVersionMax="47" xr10:uidLastSave="{00000000-0000-0000-0000-000000000000}"/>
  <bookViews>
    <workbookView xWindow="17355" yWindow="-16320" windowWidth="29040" windowHeight="15840" xr2:uid="{72BB3A26-A306-4307-92D2-595F53238611}"/>
  </bookViews>
  <sheets>
    <sheet name="Cal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1" l="1"/>
  <c r="E52" i="1"/>
  <c r="A49" i="1"/>
  <c r="D49" i="1" s="1"/>
  <c r="B49" i="1"/>
  <c r="C49" i="1"/>
  <c r="A45" i="1"/>
  <c r="B45" i="1"/>
  <c r="C45" i="1"/>
  <c r="D45" i="1"/>
  <c r="E45" i="1"/>
  <c r="F45" i="1"/>
  <c r="A47" i="1"/>
  <c r="B47" i="1"/>
  <c r="E47" i="1" s="1"/>
  <c r="C47" i="1"/>
  <c r="D47" i="1"/>
  <c r="F47" i="1"/>
  <c r="B22" i="1"/>
  <c r="B20" i="1"/>
  <c r="B21" i="1" s="1"/>
  <c r="B41" i="1"/>
  <c r="C39" i="1"/>
  <c r="B39" i="1"/>
  <c r="C37" i="1"/>
  <c r="C35" i="1"/>
  <c r="B33" i="1"/>
  <c r="C31" i="1"/>
  <c r="B31" i="1"/>
  <c r="B29" i="1"/>
  <c r="B27" i="1"/>
  <c r="B25" i="1"/>
  <c r="C25" i="1"/>
  <c r="A25" i="1"/>
  <c r="D25" i="1" s="1"/>
  <c r="B43" i="1"/>
  <c r="C41" i="1"/>
  <c r="A37" i="1"/>
  <c r="D37" i="1" s="1"/>
  <c r="B37" i="1"/>
  <c r="C43" i="1"/>
  <c r="A43" i="1"/>
  <c r="D43" i="1" s="1"/>
  <c r="A41" i="1"/>
  <c r="D41" i="1" s="1"/>
  <c r="D39" i="1"/>
  <c r="A35" i="1"/>
  <c r="D35" i="1" s="1"/>
  <c r="B35" i="1"/>
  <c r="C33" i="1"/>
  <c r="A33" i="1"/>
  <c r="D33" i="1" s="1"/>
  <c r="A31" i="1"/>
  <c r="D31" i="1" s="1"/>
  <c r="C29" i="1"/>
  <c r="A29" i="1"/>
  <c r="D29" i="1" s="1"/>
  <c r="C27" i="1"/>
  <c r="A27" i="1"/>
  <c r="D27" i="1" s="1"/>
  <c r="B15" i="1"/>
  <c r="C15" i="1"/>
  <c r="A15" i="1"/>
  <c r="C13" i="1"/>
  <c r="B9" i="1"/>
  <c r="C9" i="1"/>
  <c r="B17" i="1"/>
  <c r="C11" i="1"/>
  <c r="B11" i="1"/>
  <c r="A9" i="1"/>
  <c r="D9" i="1" s="1"/>
  <c r="A11" i="1"/>
  <c r="D11" i="1" s="1"/>
  <c r="A13" i="1"/>
  <c r="D13" i="1" s="1"/>
  <c r="B13" i="1"/>
  <c r="E49" i="1" l="1"/>
  <c r="F49" i="1"/>
  <c r="F41" i="1"/>
  <c r="E37" i="1"/>
  <c r="E29" i="1"/>
  <c r="F27" i="1"/>
  <c r="F37" i="1"/>
  <c r="E43" i="1"/>
  <c r="F43" i="1"/>
  <c r="F35" i="1"/>
  <c r="E41" i="1"/>
  <c r="E39" i="1"/>
  <c r="F39" i="1"/>
  <c r="E35" i="1"/>
  <c r="E33" i="1"/>
  <c r="F33" i="1"/>
  <c r="E31" i="1"/>
  <c r="F25" i="1"/>
  <c r="E25" i="1"/>
  <c r="F29" i="1"/>
  <c r="F31" i="1"/>
  <c r="E27" i="1"/>
  <c r="E9" i="1"/>
  <c r="E13" i="1"/>
  <c r="F13" i="1"/>
  <c r="F11" i="1"/>
  <c r="F9" i="1"/>
  <c r="E11" i="1"/>
  <c r="B7" i="1"/>
  <c r="A5" i="1"/>
  <c r="C7" i="1"/>
  <c r="A7" i="1"/>
  <c r="C17" i="1" l="1"/>
  <c r="C19" i="1"/>
  <c r="C21" i="1"/>
  <c r="C23" i="1"/>
  <c r="B23" i="1"/>
  <c r="B19" i="1"/>
  <c r="C5" i="1"/>
  <c r="D15" i="1"/>
  <c r="A17" i="1"/>
  <c r="D17" i="1" s="1"/>
  <c r="A19" i="1"/>
  <c r="D19" i="1" s="1"/>
  <c r="A21" i="1"/>
  <c r="D21" i="1" s="1"/>
  <c r="A23" i="1"/>
  <c r="D23" i="1" s="1"/>
  <c r="B5" i="1"/>
  <c r="D7" i="1"/>
  <c r="D5" i="1"/>
  <c r="D3" i="1"/>
  <c r="F3" i="1" l="1"/>
  <c r="F19" i="1"/>
  <c r="E23" i="1"/>
  <c r="E15" i="1"/>
  <c r="F7" i="1"/>
  <c r="F23" i="1"/>
  <c r="F15" i="1"/>
  <c r="E21" i="1"/>
  <c r="F21" i="1"/>
  <c r="E19" i="1"/>
  <c r="F17" i="1"/>
  <c r="E17" i="1"/>
  <c r="E5" i="1"/>
  <c r="F5" i="1"/>
  <c r="E3" i="1"/>
  <c r="E7" i="1"/>
</calcChain>
</file>

<file path=xl/sharedStrings.xml><?xml version="1.0" encoding="utf-8"?>
<sst xmlns="http://schemas.openxmlformats.org/spreadsheetml/2006/main" count="8" uniqueCount="8">
  <si>
    <t>Station</t>
  </si>
  <si>
    <t>Cut area (SF)</t>
  </si>
  <si>
    <t>Distance (FT)</t>
  </si>
  <si>
    <t>Fill area (SF)</t>
  </si>
  <si>
    <t>Fill Vol. (CY)</t>
  </si>
  <si>
    <t>Cut Vol. (CY)</t>
  </si>
  <si>
    <t>MOT Earthwork - US-68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</si>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</sst>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5" xfId="0" applyBorder="1"/>
    <xf numFmtId="0" fontId="0" fillId="0" borderId="4" xfId="0" applyBorder="1"/>
    <xf numFmtId="164" fontId="0" fillId="0" borderId="1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9" xfId="0" applyBorder="1"/>
    <xf numFmtId="2" fontId="0" fillId="0" borderId="1" xfId="0" applyNumberFormat="1" applyBorder="1" applyAlignment="1">
      <alignment horizontal="center" vertical="center"/>
    </xf>
    <xf numFmtId="0" fontId="0" fillId="0" borderId="0" xfId="0" applyBorder="1"/>
    <xf numFmtId="164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1" fontId="0" fillId="0" borderId="0" xfId="0" applyNumberFormat="1" applyBorder="1" applyAlignment="1">
      <alignment vertical="center"/>
    </xf>
    <xf numFmtId="164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940F6-B2EB-4C8E-9704-26DFE67DCE40}">
  <dimension ref="A1:L52"/>
  <sheetViews>
    <sheetView tabSelected="1" topLeftCell="A28" workbookViewId="0">
      <selection activeCell="F54" sqref="F54"/>
    </sheetView>
  </sheetViews>
  <sheetFormatPr defaultRowHeight="15" x14ac:dyDescent="0.25"/>
  <cols>
    <col min="1" max="1" width="9.85546875" bestFit="1" customWidth="1"/>
    <col min="2" max="2" width="12.140625" bestFit="1" customWidth="1"/>
    <col min="3" max="3" width="12.140625" customWidth="1"/>
    <col min="4" max="4" width="12.42578125" bestFit="1" customWidth="1"/>
    <col min="5" max="5" width="12" bestFit="1" customWidth="1"/>
    <col min="6" max="6" width="11.7109375" bestFit="1" customWidth="1"/>
    <col min="7" max="7" width="9.85546875" bestFit="1" customWidth="1"/>
    <col min="8" max="8" width="12.140625" bestFit="1" customWidth="1"/>
    <col min="9" max="9" width="11.85546875" bestFit="1" customWidth="1"/>
    <col min="10" max="10" width="12.42578125" bestFit="1" customWidth="1"/>
    <col min="11" max="11" width="12" bestFit="1" customWidth="1"/>
    <col min="12" max="12" width="11.7109375" bestFit="1" customWidth="1"/>
  </cols>
  <sheetData>
    <row r="1" spans="1:12" x14ac:dyDescent="0.25">
      <c r="A1" s="28" t="s">
        <v>6</v>
      </c>
      <c r="B1" s="29"/>
      <c r="C1" s="29"/>
      <c r="D1" s="29"/>
      <c r="E1" s="29"/>
      <c r="F1" s="29"/>
      <c r="G1" s="21"/>
      <c r="H1" s="21"/>
      <c r="I1" s="21"/>
      <c r="J1" s="21"/>
      <c r="K1" s="21"/>
      <c r="L1" s="21"/>
    </row>
    <row r="2" spans="1:12" ht="15.75" thickBot="1" x14ac:dyDescent="0.3">
      <c r="A2" s="2" t="s">
        <v>0</v>
      </c>
      <c r="B2" s="1" t="s">
        <v>1</v>
      </c>
      <c r="C2" s="1" t="s">
        <v>3</v>
      </c>
      <c r="D2" s="1" t="s">
        <v>2</v>
      </c>
      <c r="E2" s="1" t="s">
        <v>5</v>
      </c>
      <c r="F2" s="7" t="s">
        <v>4</v>
      </c>
      <c r="G2" s="9"/>
      <c r="H2" s="9"/>
      <c r="I2" s="9"/>
      <c r="J2" s="9"/>
      <c r="K2" s="9"/>
      <c r="L2" s="9"/>
    </row>
    <row r="3" spans="1:12" x14ac:dyDescent="0.25">
      <c r="A3" s="3">
        <v>19754.37</v>
      </c>
      <c r="B3" s="5">
        <v>4.57</v>
      </c>
      <c r="C3" s="5">
        <v>3.68</v>
      </c>
      <c r="D3" s="22">
        <f>A4-A3</f>
        <v>45.630000000001019</v>
      </c>
      <c r="E3" s="24">
        <f>(((B3+B4)/2)*D3)/27</f>
        <v>7.1487000000001606</v>
      </c>
      <c r="F3" s="19">
        <f>(((C3+C4)/2)*D3)/27</f>
        <v>28.163850000000625</v>
      </c>
      <c r="G3" s="10"/>
      <c r="H3" s="11"/>
      <c r="I3" s="11"/>
      <c r="J3" s="12"/>
      <c r="K3" s="13"/>
      <c r="L3" s="13"/>
    </row>
    <row r="4" spans="1:12" ht="15.75" thickBot="1" x14ac:dyDescent="0.3">
      <c r="A4" s="4">
        <v>19800</v>
      </c>
      <c r="B4" s="6">
        <v>3.89</v>
      </c>
      <c r="C4" s="6">
        <v>29.65</v>
      </c>
      <c r="D4" s="23"/>
      <c r="E4" s="25"/>
      <c r="F4" s="20"/>
      <c r="G4" s="10"/>
      <c r="H4" s="11"/>
      <c r="I4" s="11"/>
      <c r="J4" s="12"/>
      <c r="K4" s="13"/>
      <c r="L4" s="13"/>
    </row>
    <row r="5" spans="1:12" x14ac:dyDescent="0.25">
      <c r="A5" s="3">
        <f>A4</f>
        <v>19800</v>
      </c>
      <c r="B5" s="5">
        <f t="shared" ref="B5:C5" si="0">B4</f>
        <v>3.89</v>
      </c>
      <c r="C5" s="5">
        <f t="shared" si="0"/>
        <v>29.65</v>
      </c>
      <c r="D5" s="22">
        <f>A6-A5</f>
        <v>50</v>
      </c>
      <c r="E5" s="24">
        <f>(((B5+B6)/2)*D5)/27</f>
        <v>7.2870370370370372</v>
      </c>
      <c r="F5" s="19">
        <f>(((C5+C6)/2)*D5)/27</f>
        <v>61.027777777777779</v>
      </c>
      <c r="G5" s="10"/>
      <c r="H5" s="11"/>
      <c r="I5" s="11"/>
      <c r="J5" s="12"/>
      <c r="K5" s="13"/>
      <c r="L5" s="13"/>
    </row>
    <row r="6" spans="1:12" ht="15.75" thickBot="1" x14ac:dyDescent="0.3">
      <c r="A6" s="4">
        <v>19850</v>
      </c>
      <c r="B6" s="6">
        <v>3.98</v>
      </c>
      <c r="C6" s="6">
        <v>36.26</v>
      </c>
      <c r="D6" s="23"/>
      <c r="E6" s="25"/>
      <c r="F6" s="20"/>
      <c r="G6" s="10"/>
      <c r="H6" s="11"/>
      <c r="I6" s="11"/>
      <c r="J6" s="12"/>
      <c r="K6" s="13"/>
      <c r="L6" s="13"/>
    </row>
    <row r="7" spans="1:12" x14ac:dyDescent="0.25">
      <c r="A7" s="3">
        <f>A6</f>
        <v>19850</v>
      </c>
      <c r="B7" s="8">
        <f t="shared" ref="B7:C7" si="1">B6</f>
        <v>3.98</v>
      </c>
      <c r="C7" s="8">
        <f t="shared" si="1"/>
        <v>36.26</v>
      </c>
      <c r="D7" s="22">
        <f>A8-A7</f>
        <v>50</v>
      </c>
      <c r="E7" s="24">
        <f>(((B7+B8)/2)*D7)/27</f>
        <v>6.416666666666667</v>
      </c>
      <c r="F7" s="19">
        <f>(((C7+C8)/2)*D7)/27</f>
        <v>65.759259259259252</v>
      </c>
      <c r="G7" s="10"/>
      <c r="H7" s="11"/>
      <c r="I7" s="11"/>
      <c r="J7" s="12"/>
      <c r="K7" s="13"/>
      <c r="L7" s="13"/>
    </row>
    <row r="8" spans="1:12" ht="15.75" thickBot="1" x14ac:dyDescent="0.3">
      <c r="A8" s="4">
        <v>19900</v>
      </c>
      <c r="B8" s="6">
        <v>2.95</v>
      </c>
      <c r="C8" s="6">
        <v>34.76</v>
      </c>
      <c r="D8" s="23"/>
      <c r="E8" s="25"/>
      <c r="F8" s="20"/>
      <c r="G8" s="10"/>
      <c r="H8" s="11"/>
      <c r="I8" s="11"/>
      <c r="J8" s="12"/>
      <c r="K8" s="13"/>
      <c r="L8" s="13"/>
    </row>
    <row r="9" spans="1:12" x14ac:dyDescent="0.25">
      <c r="A9" s="3">
        <f t="shared" ref="A9:C9" si="2">A8</f>
        <v>19900</v>
      </c>
      <c r="B9" s="8">
        <f t="shared" si="2"/>
        <v>2.95</v>
      </c>
      <c r="C9" s="8">
        <f t="shared" si="2"/>
        <v>34.76</v>
      </c>
      <c r="D9" s="22">
        <f>A10-A9</f>
        <v>50</v>
      </c>
      <c r="E9" s="24">
        <f>(((B9+B10)/2)*D9)/27</f>
        <v>5.0185185185185182</v>
      </c>
      <c r="F9" s="19">
        <f>(((C9+C10)/2)*D9)/27</f>
        <v>57.629629629629619</v>
      </c>
      <c r="G9" s="10"/>
      <c r="H9" s="11"/>
      <c r="I9" s="11"/>
      <c r="J9" s="12"/>
      <c r="K9" s="13"/>
      <c r="L9" s="13"/>
    </row>
    <row r="10" spans="1:12" ht="15.75" thickBot="1" x14ac:dyDescent="0.3">
      <c r="A10" s="4">
        <v>19950</v>
      </c>
      <c r="B10" s="6">
        <v>2.4700000000000002</v>
      </c>
      <c r="C10" s="6">
        <v>27.48</v>
      </c>
      <c r="D10" s="23"/>
      <c r="E10" s="25"/>
      <c r="F10" s="20"/>
      <c r="G10" s="10"/>
      <c r="H10" s="11"/>
      <c r="I10" s="11"/>
      <c r="J10" s="12"/>
      <c r="K10" s="13"/>
      <c r="L10" s="13"/>
    </row>
    <row r="11" spans="1:12" x14ac:dyDescent="0.25">
      <c r="A11" s="3">
        <f t="shared" ref="A11:C11" si="3">A10</f>
        <v>19950</v>
      </c>
      <c r="B11" s="8">
        <f t="shared" si="3"/>
        <v>2.4700000000000002</v>
      </c>
      <c r="C11" s="8">
        <f t="shared" si="3"/>
        <v>27.48</v>
      </c>
      <c r="D11" s="22">
        <f>A12-A11</f>
        <v>50</v>
      </c>
      <c r="E11" s="24">
        <f>(((B11+B12)/2)*D11)/27</f>
        <v>3.3055555555555554</v>
      </c>
      <c r="F11" s="19">
        <f>(((C11+C12)/2)*D11)/27</f>
        <v>31.222222222222221</v>
      </c>
      <c r="G11" s="10"/>
      <c r="H11" s="11"/>
      <c r="I11" s="11"/>
      <c r="J11" s="12"/>
      <c r="K11" s="13"/>
      <c r="L11" s="13"/>
    </row>
    <row r="12" spans="1:12" ht="15.75" thickBot="1" x14ac:dyDescent="0.3">
      <c r="A12" s="4">
        <v>20000</v>
      </c>
      <c r="B12" s="6">
        <v>1.1000000000000001</v>
      </c>
      <c r="C12" s="6">
        <v>6.24</v>
      </c>
      <c r="D12" s="23"/>
      <c r="E12" s="25"/>
      <c r="F12" s="20"/>
      <c r="G12" s="10"/>
      <c r="H12" s="11"/>
      <c r="I12" s="11"/>
      <c r="J12" s="12"/>
      <c r="K12" s="13"/>
      <c r="L12" s="13"/>
    </row>
    <row r="13" spans="1:12" x14ac:dyDescent="0.25">
      <c r="A13" s="3">
        <f t="shared" ref="A13:B13" si="4">A12</f>
        <v>20000</v>
      </c>
      <c r="B13" s="8">
        <f t="shared" si="4"/>
        <v>1.1000000000000001</v>
      </c>
      <c r="C13" s="8">
        <f>C12</f>
        <v>6.24</v>
      </c>
      <c r="D13" s="22">
        <f>A14-A13</f>
        <v>50</v>
      </c>
      <c r="E13" s="24">
        <f>(((B13+B14)/2)*D13)/27</f>
        <v>1.6388888888888888</v>
      </c>
      <c r="F13" s="19">
        <f>(((C13+C14)/2)*D13)/27</f>
        <v>5.7777777777777777</v>
      </c>
      <c r="G13" s="10"/>
      <c r="H13" s="11"/>
      <c r="I13" s="11"/>
      <c r="J13" s="12"/>
      <c r="K13" s="13"/>
      <c r="L13" s="13"/>
    </row>
    <row r="14" spans="1:12" ht="15.75" thickBot="1" x14ac:dyDescent="0.3">
      <c r="A14" s="4">
        <v>20050</v>
      </c>
      <c r="B14" s="6">
        <v>0.67</v>
      </c>
      <c r="C14" s="6">
        <v>0</v>
      </c>
      <c r="D14" s="23"/>
      <c r="E14" s="25"/>
      <c r="F14" s="20"/>
      <c r="G14" s="10"/>
      <c r="H14" s="11"/>
      <c r="I14" s="11"/>
      <c r="J14" s="12"/>
      <c r="K14" s="13"/>
      <c r="L14" s="13"/>
    </row>
    <row r="15" spans="1:12" x14ac:dyDescent="0.25">
      <c r="A15" s="3">
        <f>A14</f>
        <v>20050</v>
      </c>
      <c r="B15" s="8">
        <f t="shared" ref="B15:C15" si="5">B14</f>
        <v>0.67</v>
      </c>
      <c r="C15" s="8">
        <f t="shared" si="5"/>
        <v>0</v>
      </c>
      <c r="D15" s="22">
        <f>A16-A15</f>
        <v>50</v>
      </c>
      <c r="E15" s="24">
        <f>(((B15+B16)/2)*D15)/27</f>
        <v>2.175925925925926</v>
      </c>
      <c r="F15" s="19">
        <f>(((C15+C16)/2)*D15)/27</f>
        <v>0</v>
      </c>
    </row>
    <row r="16" spans="1:12" ht="15.75" thickBot="1" x14ac:dyDescent="0.3">
      <c r="A16" s="4">
        <v>20100</v>
      </c>
      <c r="B16" s="6">
        <v>1.68</v>
      </c>
      <c r="C16" s="6">
        <v>0</v>
      </c>
      <c r="D16" s="23"/>
      <c r="E16" s="25"/>
      <c r="F16" s="20"/>
    </row>
    <row r="17" spans="1:6" x14ac:dyDescent="0.25">
      <c r="A17" s="3">
        <f t="shared" ref="A17" si="6">A16</f>
        <v>20100</v>
      </c>
      <c r="B17" s="5">
        <f>B16</f>
        <v>1.68</v>
      </c>
      <c r="C17" s="5">
        <f>C16</f>
        <v>0</v>
      </c>
      <c r="D17" s="22">
        <f>A18-A17</f>
        <v>50</v>
      </c>
      <c r="E17" s="24">
        <f>(((B17+B18)/2)*D17)/27</f>
        <v>4.6851851851851842</v>
      </c>
      <c r="F17" s="19">
        <f>(((C17+C18)/2)*D17)/27</f>
        <v>0</v>
      </c>
    </row>
    <row r="18" spans="1:6" ht="15.75" thickBot="1" x14ac:dyDescent="0.3">
      <c r="A18" s="4">
        <v>20150</v>
      </c>
      <c r="B18" s="6">
        <v>3.38</v>
      </c>
      <c r="C18" s="6">
        <v>0</v>
      </c>
      <c r="D18" s="23"/>
      <c r="E18" s="25"/>
      <c r="F18" s="20"/>
    </row>
    <row r="19" spans="1:6" x14ac:dyDescent="0.25">
      <c r="A19" s="3">
        <f t="shared" ref="A19" si="7">A18</f>
        <v>20150</v>
      </c>
      <c r="B19" s="5">
        <f>B18</f>
        <v>3.38</v>
      </c>
      <c r="C19" s="5">
        <f>C18</f>
        <v>0</v>
      </c>
      <c r="D19" s="22">
        <f>A20-A19</f>
        <v>50</v>
      </c>
      <c r="E19" s="24">
        <f>(((B19+B20)/2)*D19)/27</f>
        <v>21.92592592592592</v>
      </c>
      <c r="F19" s="19">
        <f>(((C19+C20)/2)*D19)/27</f>
        <v>2.8148148148148149</v>
      </c>
    </row>
    <row r="20" spans="1:6" ht="15.75" thickBot="1" x14ac:dyDescent="0.3">
      <c r="A20" s="4">
        <v>20200</v>
      </c>
      <c r="B20" s="17">
        <f>5.45+14.27+0.58</f>
        <v>20.299999999999997</v>
      </c>
      <c r="C20" s="17">
        <v>3.04</v>
      </c>
      <c r="D20" s="23"/>
      <c r="E20" s="25"/>
      <c r="F20" s="20"/>
    </row>
    <row r="21" spans="1:6" x14ac:dyDescent="0.25">
      <c r="A21" s="3">
        <f t="shared" ref="A21" si="8">A20</f>
        <v>20200</v>
      </c>
      <c r="B21" s="16">
        <f>B20</f>
        <v>20.299999999999997</v>
      </c>
      <c r="C21" s="16">
        <f>C20</f>
        <v>3.04</v>
      </c>
      <c r="D21" s="22">
        <f>A22-A21</f>
        <v>50</v>
      </c>
      <c r="E21" s="24">
        <f>(((B21+B22)/2)*D21)/27</f>
        <v>50.222222222222214</v>
      </c>
      <c r="F21" s="19">
        <f>(((C21+C22)/2)*D21)/27</f>
        <v>2.8148148148148149</v>
      </c>
    </row>
    <row r="22" spans="1:6" ht="15.75" thickBot="1" x14ac:dyDescent="0.3">
      <c r="A22" s="4">
        <v>20250</v>
      </c>
      <c r="B22" s="17">
        <f>19.87+14.07</f>
        <v>33.94</v>
      </c>
      <c r="C22" s="17">
        <v>0</v>
      </c>
      <c r="D22" s="23"/>
      <c r="E22" s="25"/>
      <c r="F22" s="20"/>
    </row>
    <row r="23" spans="1:6" x14ac:dyDescent="0.25">
      <c r="A23" s="3">
        <f t="shared" ref="A23:C33" si="9">A22</f>
        <v>20250</v>
      </c>
      <c r="B23" s="16">
        <f>B22</f>
        <v>33.94</v>
      </c>
      <c r="C23" s="16">
        <f>C22</f>
        <v>0</v>
      </c>
      <c r="D23" s="22">
        <f>A24-A23</f>
        <v>50</v>
      </c>
      <c r="E23" s="24">
        <f>(((B23+B24)/2)*D23)/27</f>
        <v>40.99074074074074</v>
      </c>
      <c r="F23" s="19">
        <f>(((C23+C24)/2)*D23)/27</f>
        <v>0</v>
      </c>
    </row>
    <row r="24" spans="1:6" ht="15.75" thickBot="1" x14ac:dyDescent="0.3">
      <c r="A24" s="14">
        <v>20300</v>
      </c>
      <c r="B24" s="18">
        <v>10.33</v>
      </c>
      <c r="C24" s="18">
        <v>0</v>
      </c>
      <c r="D24" s="23"/>
      <c r="E24" s="25"/>
      <c r="F24" s="20"/>
    </row>
    <row r="25" spans="1:6" s="9" customFormat="1" x14ac:dyDescent="0.25">
      <c r="A25" s="3">
        <f>A24</f>
        <v>20300</v>
      </c>
      <c r="B25" s="8">
        <f t="shared" ref="B25:C25" si="10">B24</f>
        <v>10.33</v>
      </c>
      <c r="C25" s="8">
        <f t="shared" si="10"/>
        <v>0</v>
      </c>
      <c r="D25" s="22">
        <f>A26-A25</f>
        <v>25</v>
      </c>
      <c r="E25" s="24">
        <f>(((B25+B26)/2)*D25)/27</f>
        <v>9.3240740740740744</v>
      </c>
      <c r="F25" s="19">
        <f>(((C25+C26)/2)*D25)/27</f>
        <v>0</v>
      </c>
    </row>
    <row r="26" spans="1:6" s="9" customFormat="1" ht="15.75" thickBot="1" x14ac:dyDescent="0.3">
      <c r="A26" s="14">
        <v>20325</v>
      </c>
      <c r="B26" s="18">
        <v>9.81</v>
      </c>
      <c r="C26" s="18">
        <v>0</v>
      </c>
      <c r="D26" s="23"/>
      <c r="E26" s="25"/>
      <c r="F26" s="20"/>
    </row>
    <row r="27" spans="1:6" s="9" customFormat="1" x14ac:dyDescent="0.25">
      <c r="A27" s="3">
        <f t="shared" si="9"/>
        <v>20325</v>
      </c>
      <c r="B27" s="16">
        <f t="shared" si="9"/>
        <v>9.81</v>
      </c>
      <c r="C27" s="16">
        <f t="shared" si="9"/>
        <v>0</v>
      </c>
      <c r="D27" s="22">
        <f>A28-A27</f>
        <v>25</v>
      </c>
      <c r="E27" s="24">
        <f>(((B27+B28)/2)*D27)/27</f>
        <v>22.902777777777779</v>
      </c>
      <c r="F27" s="19">
        <f>(((C27+C28)/2)*D27)/27</f>
        <v>0</v>
      </c>
    </row>
    <row r="28" spans="1:6" s="9" customFormat="1" ht="15.75" thickBot="1" x14ac:dyDescent="0.3">
      <c r="A28" s="14">
        <v>20350</v>
      </c>
      <c r="B28" s="18">
        <v>39.659999999999997</v>
      </c>
      <c r="C28" s="18">
        <v>0</v>
      </c>
      <c r="D28" s="23"/>
      <c r="E28" s="25"/>
      <c r="F28" s="20"/>
    </row>
    <row r="29" spans="1:6" s="9" customFormat="1" x14ac:dyDescent="0.25">
      <c r="A29" s="3">
        <f t="shared" si="9"/>
        <v>20350</v>
      </c>
      <c r="B29" s="16">
        <f t="shared" si="9"/>
        <v>39.659999999999997</v>
      </c>
      <c r="C29" s="16">
        <f t="shared" si="9"/>
        <v>0</v>
      </c>
      <c r="D29" s="22">
        <f>A30-A29</f>
        <v>50</v>
      </c>
      <c r="E29" s="24">
        <f>(((B29+B30)/2)*D29)/27</f>
        <v>53.56481481481481</v>
      </c>
      <c r="F29" s="19">
        <f>(((C29+C30)/2)*D29)/27</f>
        <v>0</v>
      </c>
    </row>
    <row r="30" spans="1:6" s="9" customFormat="1" ht="15.75" thickBot="1" x14ac:dyDescent="0.3">
      <c r="A30" s="14">
        <v>20400</v>
      </c>
      <c r="B30" s="18">
        <v>18.190000000000001</v>
      </c>
      <c r="C30" s="18">
        <v>0</v>
      </c>
      <c r="D30" s="23"/>
      <c r="E30" s="25"/>
      <c r="F30" s="20"/>
    </row>
    <row r="31" spans="1:6" s="9" customFormat="1" x14ac:dyDescent="0.25">
      <c r="A31" s="3">
        <f t="shared" si="9"/>
        <v>20400</v>
      </c>
      <c r="B31" s="16">
        <f t="shared" si="9"/>
        <v>18.190000000000001</v>
      </c>
      <c r="C31" s="16">
        <f t="shared" si="9"/>
        <v>0</v>
      </c>
      <c r="D31" s="22">
        <f>A32-A31</f>
        <v>50</v>
      </c>
      <c r="E31" s="24">
        <f>(((B31+B32)/2)*D31)/27</f>
        <v>29.657407407407408</v>
      </c>
      <c r="F31" s="19">
        <f>(((C31+C32)/2)*D31)/27</f>
        <v>0</v>
      </c>
    </row>
    <row r="32" spans="1:6" s="9" customFormat="1" ht="15.75" thickBot="1" x14ac:dyDescent="0.3">
      <c r="A32" s="14">
        <v>20450</v>
      </c>
      <c r="B32" s="15">
        <v>13.84</v>
      </c>
      <c r="C32" s="15">
        <v>0</v>
      </c>
      <c r="D32" s="23"/>
      <c r="E32" s="25"/>
      <c r="F32" s="20"/>
    </row>
    <row r="33" spans="1:6" s="9" customFormat="1" x14ac:dyDescent="0.25">
      <c r="A33" s="3">
        <f t="shared" si="9"/>
        <v>20450</v>
      </c>
      <c r="B33" s="16">
        <f t="shared" si="9"/>
        <v>13.84</v>
      </c>
      <c r="C33" s="16">
        <f t="shared" si="9"/>
        <v>0</v>
      </c>
      <c r="D33" s="22">
        <f>A34-A33</f>
        <v>50</v>
      </c>
      <c r="E33" s="24">
        <f>(((B33+B34)/2)*D33)/27</f>
        <v>27.796296296296298</v>
      </c>
      <c r="F33" s="19">
        <f>(((C33+C34)/2)*D33)/27</f>
        <v>0</v>
      </c>
    </row>
    <row r="34" spans="1:6" s="9" customFormat="1" ht="15.75" thickBot="1" x14ac:dyDescent="0.3">
      <c r="A34" s="14">
        <v>20500</v>
      </c>
      <c r="B34" s="15">
        <v>16.18</v>
      </c>
      <c r="C34" s="15">
        <v>0</v>
      </c>
      <c r="D34" s="23"/>
      <c r="E34" s="25"/>
      <c r="F34" s="20"/>
    </row>
    <row r="35" spans="1:6" s="9" customFormat="1" x14ac:dyDescent="0.25">
      <c r="A35" s="3">
        <f t="shared" ref="A35:C35" si="11">A34</f>
        <v>20500</v>
      </c>
      <c r="B35" s="16">
        <f t="shared" si="11"/>
        <v>16.18</v>
      </c>
      <c r="C35" s="16">
        <f t="shared" si="11"/>
        <v>0</v>
      </c>
      <c r="D35" s="22">
        <f>A36-A35</f>
        <v>50</v>
      </c>
      <c r="E35" s="24">
        <f>(((B35+B36)/2)*D35)/27</f>
        <v>24.657407407407408</v>
      </c>
      <c r="F35" s="19">
        <f>(((C35+C36)/2)*D35)/27</f>
        <v>0</v>
      </c>
    </row>
    <row r="36" spans="1:6" s="9" customFormat="1" ht="15.75" thickBot="1" x14ac:dyDescent="0.3">
      <c r="A36" s="4">
        <v>20550</v>
      </c>
      <c r="B36" s="6">
        <v>10.45</v>
      </c>
      <c r="C36" s="6">
        <v>0</v>
      </c>
      <c r="D36" s="23"/>
      <c r="E36" s="25"/>
      <c r="F36" s="20"/>
    </row>
    <row r="37" spans="1:6" s="9" customFormat="1" x14ac:dyDescent="0.25">
      <c r="A37" s="3">
        <f>A36</f>
        <v>20550</v>
      </c>
      <c r="B37" s="5">
        <f t="shared" ref="B37:C37" si="12">B36</f>
        <v>10.45</v>
      </c>
      <c r="C37" s="5">
        <f t="shared" si="12"/>
        <v>0</v>
      </c>
      <c r="D37" s="26">
        <f>A38-A37</f>
        <v>50</v>
      </c>
      <c r="E37" s="24">
        <f>(((B37+B38)/2)*D37)/27</f>
        <v>18.027777777777779</v>
      </c>
      <c r="F37" s="19">
        <f>(((C37+C38)/2)*D37)/27</f>
        <v>0</v>
      </c>
    </row>
    <row r="38" spans="1:6" s="9" customFormat="1" ht="15.75" thickBot="1" x14ac:dyDescent="0.3">
      <c r="A38" s="4">
        <v>20600</v>
      </c>
      <c r="B38" s="6">
        <v>9.02</v>
      </c>
      <c r="C38" s="6">
        <v>0</v>
      </c>
      <c r="D38" s="27"/>
      <c r="E38" s="25"/>
      <c r="F38" s="20"/>
    </row>
    <row r="39" spans="1:6" s="9" customFormat="1" x14ac:dyDescent="0.25">
      <c r="A39" s="3">
        <v>20600</v>
      </c>
      <c r="B39" s="16">
        <f>B38</f>
        <v>9.02</v>
      </c>
      <c r="C39" s="16">
        <f>C38</f>
        <v>0</v>
      </c>
      <c r="D39" s="22">
        <f>A40-A39</f>
        <v>50</v>
      </c>
      <c r="E39" s="24">
        <f>(((B39+B40)/2)*D39)/27</f>
        <v>14.138888888888889</v>
      </c>
      <c r="F39" s="19">
        <f>(((C39+C40)/2)*D39)/27</f>
        <v>0</v>
      </c>
    </row>
    <row r="40" spans="1:6" s="9" customFormat="1" ht="15.75" thickBot="1" x14ac:dyDescent="0.3">
      <c r="A40" s="4">
        <v>20650</v>
      </c>
      <c r="B40" s="6">
        <v>6.25</v>
      </c>
      <c r="C40" s="6">
        <v>0</v>
      </c>
      <c r="D40" s="23"/>
      <c r="E40" s="25"/>
      <c r="F40" s="20"/>
    </row>
    <row r="41" spans="1:6" x14ac:dyDescent="0.25">
      <c r="A41" s="3">
        <f t="shared" ref="A41" si="13">A40</f>
        <v>20650</v>
      </c>
      <c r="B41" s="16">
        <f>B40</f>
        <v>6.25</v>
      </c>
      <c r="C41" s="16">
        <f>C40</f>
        <v>0</v>
      </c>
      <c r="D41" s="22">
        <f>A42-A41</f>
        <v>50</v>
      </c>
      <c r="E41" s="24">
        <f>(((B41+B42)/2)*D41)/27</f>
        <v>13.74074074074074</v>
      </c>
      <c r="F41" s="19">
        <f>(((C41+C42)/2)*D41)/27</f>
        <v>0</v>
      </c>
    </row>
    <row r="42" spans="1:6" ht="15.75" thickBot="1" x14ac:dyDescent="0.3">
      <c r="A42" s="14">
        <v>20700</v>
      </c>
      <c r="B42" s="15">
        <v>8.59</v>
      </c>
      <c r="C42" s="15">
        <v>0</v>
      </c>
      <c r="D42" s="23"/>
      <c r="E42" s="25"/>
      <c r="F42" s="20"/>
    </row>
    <row r="43" spans="1:6" x14ac:dyDescent="0.25">
      <c r="A43" s="3">
        <f t="shared" ref="A43:C43" si="14">A42</f>
        <v>20700</v>
      </c>
      <c r="B43" s="16">
        <f t="shared" si="14"/>
        <v>8.59</v>
      </c>
      <c r="C43" s="16">
        <f t="shared" si="14"/>
        <v>0</v>
      </c>
      <c r="D43" s="22">
        <f>A44-A43</f>
        <v>50</v>
      </c>
      <c r="E43" s="24">
        <f>(((B43+B44)/2)*D43)/27</f>
        <v>14.814814814814815</v>
      </c>
      <c r="F43" s="19">
        <f>(((C43+C44)/2)*D43)/27</f>
        <v>0</v>
      </c>
    </row>
    <row r="44" spans="1:6" ht="15.75" thickBot="1" x14ac:dyDescent="0.3">
      <c r="A44" s="4">
        <v>20750</v>
      </c>
      <c r="B44" s="6">
        <v>7.41</v>
      </c>
      <c r="C44" s="6">
        <v>0</v>
      </c>
      <c r="D44" s="23"/>
      <c r="E44" s="25"/>
      <c r="F44" s="20"/>
    </row>
    <row r="45" spans="1:6" x14ac:dyDescent="0.25">
      <c r="A45" s="3">
        <f t="shared" ref="A45:C45" si="15">A44</f>
        <v>20750</v>
      </c>
      <c r="B45" s="16">
        <f t="shared" si="15"/>
        <v>7.41</v>
      </c>
      <c r="C45" s="16">
        <f t="shared" si="15"/>
        <v>0</v>
      </c>
      <c r="D45" s="22">
        <f t="shared" ref="D45:D48" si="16">A46-A45</f>
        <v>50</v>
      </c>
      <c r="E45" s="24">
        <f t="shared" ref="E45" si="17">(((B45+B46)/2)*D45)/27</f>
        <v>15.592592592592593</v>
      </c>
      <c r="F45" s="19">
        <f t="shared" ref="F45:F48" si="18">(((C45+C46)/2)*D45)/27</f>
        <v>0</v>
      </c>
    </row>
    <row r="46" spans="1:6" ht="15.75" thickBot="1" x14ac:dyDescent="0.3">
      <c r="A46" s="4">
        <v>20800</v>
      </c>
      <c r="B46" s="6">
        <v>9.43</v>
      </c>
      <c r="C46" s="6">
        <v>0</v>
      </c>
      <c r="D46" s="23"/>
      <c r="E46" s="25"/>
      <c r="F46" s="20"/>
    </row>
    <row r="47" spans="1:6" x14ac:dyDescent="0.25">
      <c r="A47" s="3">
        <f t="shared" ref="A47:C47" si="19">A46</f>
        <v>20800</v>
      </c>
      <c r="B47" s="16">
        <f t="shared" si="19"/>
        <v>9.43</v>
      </c>
      <c r="C47" s="16">
        <f t="shared" si="19"/>
        <v>0</v>
      </c>
      <c r="D47" s="22">
        <f t="shared" ref="D47:D48" si="20">A48-A47</f>
        <v>50</v>
      </c>
      <c r="E47" s="24">
        <f t="shared" ref="E47" si="21">(((B47+B48)/2)*D47)/27</f>
        <v>13.092592592592593</v>
      </c>
      <c r="F47" s="19">
        <f t="shared" ref="F47:F48" si="22">(((C47+C48)/2)*D47)/27</f>
        <v>0.54629629629629628</v>
      </c>
    </row>
    <row r="48" spans="1:6" ht="15.75" thickBot="1" x14ac:dyDescent="0.3">
      <c r="A48" s="4">
        <v>20850</v>
      </c>
      <c r="B48" s="6">
        <v>4.71</v>
      </c>
      <c r="C48" s="6">
        <v>0.59</v>
      </c>
      <c r="D48" s="23"/>
      <c r="E48" s="25"/>
      <c r="F48" s="20"/>
    </row>
    <row r="49" spans="1:6" x14ac:dyDescent="0.25">
      <c r="A49" s="3">
        <f t="shared" ref="A49:C49" si="23">A48</f>
        <v>20850</v>
      </c>
      <c r="B49" s="16">
        <f t="shared" si="23"/>
        <v>4.71</v>
      </c>
      <c r="C49" s="16">
        <f t="shared" si="23"/>
        <v>0.59</v>
      </c>
      <c r="D49" s="22">
        <f t="shared" ref="D49:D50" si="24">A50-A49</f>
        <v>57.639999999999418</v>
      </c>
      <c r="E49" s="24">
        <f t="shared" ref="E49" si="25">(((B49+B50)/2)*D49)/27</f>
        <v>5.027488888888838</v>
      </c>
      <c r="F49" s="19">
        <f t="shared" ref="F49:F50" si="26">(((C49+C50)/2)*D49)/27</f>
        <v>0.62977037037036399</v>
      </c>
    </row>
    <row r="50" spans="1:6" ht="15.75" thickBot="1" x14ac:dyDescent="0.3">
      <c r="A50" s="4">
        <v>20907.64</v>
      </c>
      <c r="B50" s="6">
        <v>0</v>
      </c>
      <c r="C50" s="6">
        <v>0</v>
      </c>
      <c r="D50" s="23"/>
      <c r="E50" s="25"/>
      <c r="F50" s="20"/>
    </row>
    <row r="52" spans="1:6" x14ac:dyDescent="0.25">
      <c r="D52" t="s">
        <v>7</v>
      </c>
      <c r="E52" s="30">
        <f>SUM(E3:E50)</f>
        <v>413.15304074074095</v>
      </c>
      <c r="F52" s="30">
        <f>SUM(F3:F50)</f>
        <v>256.38621296296355</v>
      </c>
    </row>
  </sheetData>
  <mergeCells count="74">
    <mergeCell ref="D49:D50"/>
    <mergeCell ref="E49:E50"/>
    <mergeCell ref="F49:F50"/>
    <mergeCell ref="D45:D46"/>
    <mergeCell ref="E45:E46"/>
    <mergeCell ref="F45:F46"/>
    <mergeCell ref="D47:D48"/>
    <mergeCell ref="E47:E48"/>
    <mergeCell ref="F47:F48"/>
    <mergeCell ref="D41:D42"/>
    <mergeCell ref="E41:E42"/>
    <mergeCell ref="F41:F42"/>
    <mergeCell ref="D43:D44"/>
    <mergeCell ref="E43:E44"/>
    <mergeCell ref="F43:F44"/>
    <mergeCell ref="D35:D36"/>
    <mergeCell ref="E35:E36"/>
    <mergeCell ref="F35:F36"/>
    <mergeCell ref="D39:D40"/>
    <mergeCell ref="E39:E40"/>
    <mergeCell ref="F39:F40"/>
    <mergeCell ref="D37:D38"/>
    <mergeCell ref="E37:E38"/>
    <mergeCell ref="F37:F38"/>
    <mergeCell ref="D31:D32"/>
    <mergeCell ref="E31:E32"/>
    <mergeCell ref="F31:F32"/>
    <mergeCell ref="D33:D34"/>
    <mergeCell ref="E33:E34"/>
    <mergeCell ref="F33:F34"/>
    <mergeCell ref="D23:D24"/>
    <mergeCell ref="E23:E24"/>
    <mergeCell ref="F23:F24"/>
    <mergeCell ref="D29:D30"/>
    <mergeCell ref="E29:E30"/>
    <mergeCell ref="F29:F30"/>
    <mergeCell ref="D25:D26"/>
    <mergeCell ref="E25:E26"/>
    <mergeCell ref="F25:F26"/>
    <mergeCell ref="D27:D28"/>
    <mergeCell ref="E27:E28"/>
    <mergeCell ref="F27:F28"/>
    <mergeCell ref="D19:D20"/>
    <mergeCell ref="E19:E20"/>
    <mergeCell ref="F19:F20"/>
    <mergeCell ref="D21:D22"/>
    <mergeCell ref="E21:E22"/>
    <mergeCell ref="F21:F22"/>
    <mergeCell ref="D15:D16"/>
    <mergeCell ref="E15:E16"/>
    <mergeCell ref="F15:F16"/>
    <mergeCell ref="D17:D18"/>
    <mergeCell ref="E17:E18"/>
    <mergeCell ref="F17:F18"/>
    <mergeCell ref="D13:D14"/>
    <mergeCell ref="E13:E14"/>
    <mergeCell ref="F13:F14"/>
    <mergeCell ref="E7:E8"/>
    <mergeCell ref="A1:F1"/>
    <mergeCell ref="D9:D10"/>
    <mergeCell ref="E9:E10"/>
    <mergeCell ref="F9:F10"/>
    <mergeCell ref="D7:D8"/>
    <mergeCell ref="D11:D12"/>
    <mergeCell ref="E11:E12"/>
    <mergeCell ref="F11:F12"/>
    <mergeCell ref="G1:L1"/>
    <mergeCell ref="F7:F8"/>
    <mergeCell ref="D3:D4"/>
    <mergeCell ref="E3:E4"/>
    <mergeCell ref="F3:F4"/>
    <mergeCell ref="D5:D6"/>
    <mergeCell ref="E5:E6"/>
    <mergeCell ref="F5:F6"/>
  </mergeCells>
  <pageMargins left="0.7" right="0.7" top="0.75" bottom="0.75" header="0.3" footer="0.3"/>
  <pageSetup paperSize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ETheller</dc:creator>
  <cp:lastModifiedBy>Theller, Eric</cp:lastModifiedBy>
  <dcterms:created xsi:type="dcterms:W3CDTF">2019-12-30T17:47:06Z</dcterms:created>
  <dcterms:modified xsi:type="dcterms:W3CDTF">2022-06-27T17:58:58Z</dcterms:modified>
</cp:coreProperties>
</file>